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g\Documents\D드라이브자료\1.노성준\1.업무파일\1.업무추진비\2019\월별 홈페이지 공개\"/>
    </mc:Choice>
  </mc:AlternateContent>
  <bookViews>
    <workbookView xWindow="375" yWindow="4830" windowWidth="25230" windowHeight="7800" tabRatio="825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3">경영지원처장!$A$1:$H$6</definedName>
    <definedName name="_xlnm.Print_Area" localSheetId="8">기반시설처장!$A$1:$H$6</definedName>
    <definedName name="_xlnm.Print_Area" localSheetId="6">복지시설처장!$A$1:$H$6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이사장!$A$1:$H$12</definedName>
    <definedName name="_xlnm.Print_Area" localSheetId="4">한밭체육시설처장!$A$1:$H$6</definedName>
    <definedName name="_xlnm.Print_Area" localSheetId="2">환경본부장!$A$1:$H$9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H5" i="4" l="1"/>
  <c r="H4" i="4"/>
  <c r="G4" i="4"/>
  <c r="H5" i="2" l="1"/>
  <c r="H4" i="2"/>
  <c r="G4" i="2"/>
  <c r="H5" i="9" l="1"/>
  <c r="H4" i="9"/>
  <c r="G4" i="9"/>
  <c r="H5" i="5" l="1"/>
  <c r="H4" i="5"/>
  <c r="G4" i="5"/>
  <c r="G4" i="6" l="1"/>
  <c r="H5" i="6"/>
  <c r="H4" i="6"/>
  <c r="H5" i="8" l="1"/>
  <c r="H4" i="8"/>
  <c r="H5" i="12" l="1"/>
  <c r="H4" i="12"/>
  <c r="G4" i="12"/>
  <c r="H5" i="11" l="1"/>
  <c r="H4" i="11"/>
  <c r="G4" i="11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<sst xmlns="http://schemas.openxmlformats.org/spreadsheetml/2006/main" count="161" uniqueCount="66">
  <si>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</si>
  <si>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</si>
  <si>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</si>
  <si>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</si>
  <si>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</si>
  <si>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</si>
  <si>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</si>
  <si>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</si>
  <si>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</si>
  <si>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</si>
  <si>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</si>
  <si>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이사장 업무추진비 사용내역 (2019년 8월)</t>
  </si>
  <si>
    <t>경영본부장 업무추진비 사용내역 (2019년 8월)</t>
  </si>
  <si>
    <t>환경본부장 업무추진비 사용내역 (2019년 8월)</t>
  </si>
  <si>
    <t>경영지원처장 업무추진비 사용내역 (2019년 8월)</t>
  </si>
  <si>
    <t>한밭체육시설처장 업무추진비 사용내역 (2019년 8월)</t>
  </si>
  <si>
    <t>월드컵체육시설처장 업무추진비 사용내역 (2019년 8월)</t>
  </si>
  <si>
    <t>복지시설처장 업무추진비 사용내역 (2019년 8월)</t>
  </si>
  <si>
    <t>환경시설처장 업무추진비 사용내역 (2019년 8월)</t>
  </si>
  <si>
    <t>기반시설처장 업무추진비 사용내역 (2019년 8월)</t>
  </si>
  <si>
    <t>안전감사실장 업무추진비 사용내역 (2019년 8월)</t>
  </si>
  <si>
    <t>육상경기장 공인관련 업무협의 후 오찬</t>
  </si>
  <si>
    <t>카드</t>
  </si>
  <si>
    <t>단풍나무집(중구 보문로162번길 70)</t>
    <phoneticPr fontId="2" type="noConversion"/>
  </si>
  <si>
    <t>경조사비(부의금)</t>
  </si>
  <si>
    <t>공단 소관 체육시설 운영 활성화방안 업무협의 및 오찬</t>
  </si>
  <si>
    <t>2020년도 주요사업 추진계획 보고회 및 오찬 실시</t>
  </si>
  <si>
    <t>공단 출입기자단과 공단 시설 홍보 협의 및 만찬 실시</t>
  </si>
  <si>
    <t>이사장, 체육회 관계자 등</t>
  </si>
  <si>
    <t>이사장, 상임이사, 팀장 등</t>
  </si>
  <si>
    <t>이사장 및 공단 출입기자단 등</t>
  </si>
  <si>
    <t>현금</t>
    <phoneticPr fontId="2" type="noConversion"/>
  </si>
  <si>
    <t>카드</t>
    <phoneticPr fontId="2" type="noConversion"/>
  </si>
  <si>
    <t>현금</t>
    <phoneticPr fontId="2" type="noConversion"/>
  </si>
  <si>
    <t>카드</t>
    <phoneticPr fontId="2" type="noConversion"/>
  </si>
  <si>
    <t>카드</t>
    <phoneticPr fontId="2" type="noConversion"/>
  </si>
  <si>
    <t>현금</t>
    <phoneticPr fontId="2" type="noConversion"/>
  </si>
  <si>
    <t>이크(서구 대덕대로220번길 17)</t>
  </si>
  <si>
    <t>이화수 대전원촌본점(유성구 아리랑로 18)</t>
  </si>
  <si>
    <t>연산영양탕(유성구 엑스포로539번길 186)</t>
  </si>
  <si>
    <t>옥천가(서구 둔산중로64번길 32)</t>
  </si>
  <si>
    <t>무지개복지운영팀 직원(모친상)</t>
    <phoneticPr fontId="2" type="noConversion"/>
  </si>
  <si>
    <t>한밭운동장시설팀 직원(모친상)</t>
    <phoneticPr fontId="2" type="noConversion"/>
  </si>
  <si>
    <t>정수원운영팀 직원(빙부상)</t>
    <phoneticPr fontId="2" type="noConversion"/>
  </si>
  <si>
    <t>제3회 전국환경공단 노사화합행사 실무회의 및 오찬 실시</t>
  </si>
  <si>
    <t>전국환경공단 직원 등</t>
  </si>
  <si>
    <t>솔밭묵집(유성구 관용로 51)</t>
  </si>
  <si>
    <t>한밭체육시설처장, 체육시설사업팀장, 한밭운동장시설팀장, 육상연맹, 체육회 직원</t>
    <phoneticPr fontId="2" type="noConversion"/>
  </si>
  <si>
    <t>현안업무 회의 후 환경시설처 직원과 오찬 실시</t>
  </si>
  <si>
    <t>동해막국수(유성구 엑스포로 573-13)</t>
  </si>
  <si>
    <t>환경본부장 외 1인</t>
  </si>
  <si>
    <t>예산편성 업무협의 후 환경시설처 직원격려 석식제공</t>
  </si>
  <si>
    <t>한마음정육식당(유성구 문지로299번길 106)</t>
  </si>
  <si>
    <t>환경본부장 외 4인</t>
  </si>
  <si>
    <t>예산편성 업무협의 후 기반시설처 직원격려 석식제공</t>
  </si>
  <si>
    <t>요산요수(서구 도산로369번길 17)</t>
  </si>
  <si>
    <t>하절기 수질관리 업무로 노고 많은 직원 석식제공</t>
  </si>
  <si>
    <t>웰빙육사시미(서구 갈마로 90)</t>
  </si>
  <si>
    <t>환경본부장 외 5인</t>
  </si>
  <si>
    <t>2020년도 예산편성 회의 후 환경시설처 직원 격려</t>
  </si>
  <si>
    <t>환경시설처장 외 5인</t>
  </si>
  <si>
    <t>이화수 대전원촌본점(유성구 아리랑로 18)</t>
    <phoneticPr fontId="2" type="noConversion"/>
  </si>
  <si>
    <t>타슈 무인대여시스템 개선 관련 업무협의</t>
  </si>
  <si>
    <t>호두나무집(서구 둔산중로64번길 32)</t>
  </si>
  <si>
    <t>기반시설처장 및 외부전문가 등</t>
  </si>
  <si>
    <t>"사용내역 없음"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</si>
</sst>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19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22"/>
      <color indexed="8"/>
      <name val="HY헤드라인M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8" fillId="0" borderId="6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79" fontId="8" fillId="0" borderId="24" xfId="16" applyNumberFormat="1" applyFont="1" applyBorder="1" applyAlignment="1">
      <alignment horizontal="center" vertical="center" wrapText="1"/>
    </xf>
    <xf numFmtId="0" fontId="7" fillId="0" borderId="13" xfId="10" applyFont="1" applyFill="1" applyBorder="1" applyAlignment="1">
      <alignment horizontal="center" vertical="center"/>
    </xf>
    <xf numFmtId="180" fontId="7" fillId="0" borderId="13" xfId="10" applyNumberFormat="1" applyFont="1" applyFill="1" applyBorder="1" applyAlignment="1">
      <alignment horizontal="right" vertical="center"/>
    </xf>
    <xf numFmtId="180" fontId="7" fillId="0" borderId="34" xfId="10" applyNumberFormat="1" applyFont="1" applyFill="1" applyBorder="1" applyAlignment="1">
      <alignment horizontal="right" vertical="center"/>
    </xf>
    <xf numFmtId="0" fontId="7" fillId="0" borderId="34" xfId="1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8" xfId="0" applyBorder="1">
      <alignment vertical="center"/>
    </xf>
    <xf numFmtId="0" fontId="7" fillId="0" borderId="35" xfId="10" applyFont="1" applyFill="1" applyBorder="1" applyAlignment="1">
      <alignment horizontal="center" vertical="center"/>
    </xf>
    <xf numFmtId="43" fontId="11" fillId="0" borderId="0" xfId="0" applyNumberFormat="1" applyFont="1">
      <alignment vertical="center"/>
    </xf>
    <xf numFmtId="41" fontId="11" fillId="0" borderId="0" xfId="16" applyFont="1">
      <alignment vertical="center"/>
    </xf>
    <xf numFmtId="0" fontId="11" fillId="0" borderId="0" xfId="0" applyFont="1">
      <alignment vertical="center"/>
    </xf>
    <xf numFmtId="0" fontId="12" fillId="0" borderId="30" xfId="10" applyFont="1" applyFill="1" applyBorder="1" applyAlignment="1">
      <alignment horizontal="center" vertical="center"/>
    </xf>
    <xf numFmtId="0" fontId="7" fillId="0" borderId="38" xfId="10" applyFont="1" applyFill="1" applyBorder="1" applyAlignment="1">
      <alignment horizontal="center" vertical="center"/>
    </xf>
    <xf numFmtId="0" fontId="7" fillId="0" borderId="38" xfId="10" applyFont="1" applyFill="1" applyBorder="1" applyAlignment="1">
      <alignment horizontal="center" vertical="center" wrapText="1"/>
    </xf>
    <xf numFmtId="180" fontId="7" fillId="0" borderId="38" xfId="10" applyNumberFormat="1" applyFont="1" applyFill="1" applyBorder="1" applyAlignment="1">
      <alignment horizontal="right" vertical="center"/>
    </xf>
    <xf numFmtId="0" fontId="12" fillId="0" borderId="40" xfId="10" applyFont="1" applyFill="1" applyBorder="1" applyAlignment="1">
      <alignment horizontal="center" vertical="center"/>
    </xf>
    <xf numFmtId="0" fontId="10" fillId="0" borderId="38" xfId="1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177" fontId="13" fillId="0" borderId="6" xfId="16" applyNumberFormat="1" applyFont="1" applyBorder="1" applyAlignment="1">
      <alignment horizontal="center" vertical="center" wrapText="1"/>
    </xf>
    <xf numFmtId="179" fontId="13" fillId="0" borderId="6" xfId="16" applyNumberFormat="1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58" fontId="7" fillId="0" borderId="45" xfId="0" applyNumberFormat="1" applyFont="1" applyBorder="1" applyAlignment="1">
      <alignment horizontal="center" vertical="center" wrapText="1"/>
    </xf>
    <xf numFmtId="20" fontId="16" fillId="0" borderId="45" xfId="0" applyNumberFormat="1" applyFont="1" applyBorder="1" applyAlignment="1">
      <alignment horizontal="center" vertical="center" shrinkToFit="1"/>
    </xf>
    <xf numFmtId="0" fontId="10" fillId="0" borderId="45" xfId="0" applyFont="1" applyBorder="1" applyAlignment="1">
      <alignment horizontal="center" vertical="center" shrinkToFit="1"/>
    </xf>
    <xf numFmtId="0" fontId="9" fillId="0" borderId="45" xfId="0" applyFont="1" applyBorder="1" applyAlignment="1">
      <alignment horizontal="center" vertical="center" wrapText="1"/>
    </xf>
    <xf numFmtId="179" fontId="8" fillId="0" borderId="46" xfId="16" applyNumberFormat="1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58" fontId="7" fillId="0" borderId="38" xfId="0" applyNumberFormat="1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58" fontId="7" fillId="0" borderId="12" xfId="0" applyNumberFormat="1" applyFont="1" applyBorder="1" applyAlignment="1">
      <alignment horizontal="center" vertical="center" wrapText="1"/>
    </xf>
    <xf numFmtId="20" fontId="16" fillId="0" borderId="34" xfId="0" applyNumberFormat="1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58" fontId="7" fillId="0" borderId="34" xfId="0" applyNumberFormat="1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41" fontId="9" fillId="0" borderId="34" xfId="0" applyNumberFormat="1" applyFont="1" applyBorder="1" applyAlignment="1">
      <alignment horizontal="center" vertical="center" wrapText="1"/>
    </xf>
    <xf numFmtId="0" fontId="7" fillId="0" borderId="35" xfId="16" applyNumberFormat="1" applyFont="1" applyBorder="1" applyAlignment="1">
      <alignment horizontal="center" vertical="center" wrapText="1"/>
    </xf>
    <xf numFmtId="179" fontId="13" fillId="0" borderId="24" xfId="16" applyNumberFormat="1" applyFont="1" applyBorder="1" applyAlignment="1">
      <alignment horizontal="center" vertical="center" wrapText="1"/>
    </xf>
    <xf numFmtId="43" fontId="7" fillId="0" borderId="0" xfId="0" applyNumberFormat="1" applyFont="1">
      <alignment vertical="center"/>
    </xf>
    <xf numFmtId="41" fontId="7" fillId="0" borderId="0" xfId="16" applyFont="1">
      <alignment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41" fontId="9" fillId="0" borderId="16" xfId="0" applyNumberFormat="1" applyFont="1" applyBorder="1" applyAlignment="1">
      <alignment horizontal="center" vertical="center" wrapText="1"/>
    </xf>
    <xf numFmtId="0" fontId="7" fillId="0" borderId="37" xfId="16" applyNumberFormat="1" applyFont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41" fontId="7" fillId="0" borderId="34" xfId="16" applyFont="1" applyBorder="1" applyAlignment="1">
      <alignment horizontal="center" vertical="center"/>
    </xf>
    <xf numFmtId="179" fontId="8" fillId="0" borderId="35" xfId="16" applyNumberFormat="1" applyFont="1" applyBorder="1" applyAlignment="1">
      <alignment horizontal="center" vertical="center" wrapText="1"/>
    </xf>
    <xf numFmtId="179" fontId="13" fillId="0" borderId="30" xfId="16" applyNumberFormat="1" applyFont="1" applyBorder="1" applyAlignment="1">
      <alignment horizontal="center" vertical="center" wrapText="1"/>
    </xf>
    <xf numFmtId="177" fontId="13" fillId="0" borderId="46" xfId="16" applyNumberFormat="1" applyFont="1" applyBorder="1" applyAlignment="1">
      <alignment horizontal="center" vertical="center" wrapText="1"/>
    </xf>
    <xf numFmtId="0" fontId="7" fillId="0" borderId="32" xfId="16" applyNumberFormat="1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2" fillId="0" borderId="35" xfId="16" applyNumberFormat="1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16" applyNumberFormat="1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79" fontId="8" fillId="0" borderId="50" xfId="16" applyNumberFormat="1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7" fillId="0" borderId="12" xfId="10" applyFont="1" applyFill="1" applyBorder="1" applyAlignment="1">
      <alignment horizontal="center" vertical="center"/>
    </xf>
    <xf numFmtId="180" fontId="7" fillId="0" borderId="12" xfId="10" applyNumberFormat="1" applyFont="1" applyFill="1" applyBorder="1" applyAlignment="1">
      <alignment horizontal="right" vertical="center"/>
    </xf>
    <xf numFmtId="0" fontId="12" fillId="0" borderId="52" xfId="1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1" fontId="8" fillId="0" borderId="5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41" fontId="13" fillId="0" borderId="1" xfId="0" applyNumberFormat="1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41" fontId="13" fillId="0" borderId="38" xfId="0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41" fontId="13" fillId="0" borderId="18" xfId="0" applyNumberFormat="1" applyFont="1" applyBorder="1" applyAlignment="1">
      <alignment horizontal="center" vertical="center" wrapText="1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view="pageBreakPreview" zoomScaleSheetLayoutView="100" workbookViewId="0">
      <selection activeCell="C18" sqref="C18"/>
    </sheetView>
  </sheetViews>
  <sheetFormatPr defaultRowHeight="16.5"/>
  <cols>
    <col min="1" max="1" width="11.125" customWidth="1"/>
    <col min="2" max="2" width="13.125" customWidth="1"/>
    <col min="3" max="3" width="51.125" bestFit="1" customWidth="1"/>
    <col min="4" max="4" width="39.5" bestFit="1" customWidth="1"/>
    <col min="5" max="5" width="29.625" bestFit="1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83" t="s">
        <v>11</v>
      </c>
      <c r="B1" s="84"/>
      <c r="C1" s="84"/>
      <c r="D1" s="84"/>
      <c r="E1" s="84"/>
      <c r="F1" s="84"/>
      <c r="G1" s="84"/>
      <c r="H1" s="85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44" customFormat="1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8" s="44" customFormat="1" ht="20.100000000000001" customHeight="1" thickTop="1">
      <c r="A4" s="86" t="s">
        <v>0</v>
      </c>
      <c r="B4" s="87"/>
      <c r="C4" s="89"/>
      <c r="D4" s="89"/>
      <c r="E4" s="87"/>
      <c r="F4" s="90"/>
      <c r="G4" s="91">
        <f>SUM(G6:G27)</f>
        <v>737000</v>
      </c>
      <c r="H4" s="30">
        <f>COUNTIF(H6:H27,"카드")</f>
        <v>4</v>
      </c>
    </row>
    <row r="5" spans="1:8" s="44" customFormat="1" ht="20.100000000000001" customHeight="1">
      <c r="A5" s="86"/>
      <c r="B5" s="88"/>
      <c r="C5" s="89"/>
      <c r="D5" s="89"/>
      <c r="E5" s="88"/>
      <c r="F5" s="90"/>
      <c r="G5" s="91"/>
      <c r="H5" s="31">
        <f>COUNTIF(H6:H27, "현금")</f>
        <v>3</v>
      </c>
    </row>
    <row r="6" spans="1:8" s="44" customFormat="1" ht="34.5" customHeight="1">
      <c r="A6" s="38">
        <v>1</v>
      </c>
      <c r="B6" s="39">
        <v>43685</v>
      </c>
      <c r="C6" s="20" t="s">
        <v>24</v>
      </c>
      <c r="D6" s="20"/>
      <c r="E6" s="20" t="s">
        <v>42</v>
      </c>
      <c r="F6" s="20"/>
      <c r="G6" s="22">
        <v>50000</v>
      </c>
      <c r="H6" s="23" t="s">
        <v>31</v>
      </c>
    </row>
    <row r="7" spans="1:8" s="44" customFormat="1" ht="34.5" customHeight="1">
      <c r="A7" s="38">
        <v>2</v>
      </c>
      <c r="B7" s="39">
        <v>43685</v>
      </c>
      <c r="C7" s="20" t="s">
        <v>25</v>
      </c>
      <c r="D7" s="20" t="s">
        <v>37</v>
      </c>
      <c r="E7" s="20" t="s">
        <v>28</v>
      </c>
      <c r="F7" s="20">
        <v>4</v>
      </c>
      <c r="G7" s="22">
        <v>95000</v>
      </c>
      <c r="H7" s="23" t="s">
        <v>32</v>
      </c>
    </row>
    <row r="8" spans="1:8" s="44" customFormat="1" ht="34.5" customHeight="1">
      <c r="A8" s="38">
        <v>3</v>
      </c>
      <c r="B8" s="39">
        <v>43691</v>
      </c>
      <c r="C8" s="20" t="s">
        <v>24</v>
      </c>
      <c r="D8" s="20"/>
      <c r="E8" s="21" t="s">
        <v>43</v>
      </c>
      <c r="F8" s="20"/>
      <c r="G8" s="22">
        <v>50000</v>
      </c>
      <c r="H8" s="23" t="s">
        <v>33</v>
      </c>
    </row>
    <row r="9" spans="1:8" s="44" customFormat="1" ht="34.5" customHeight="1">
      <c r="A9" s="38">
        <v>4</v>
      </c>
      <c r="B9" s="39">
        <v>43698</v>
      </c>
      <c r="C9" s="20" t="s">
        <v>26</v>
      </c>
      <c r="D9" s="20" t="s">
        <v>38</v>
      </c>
      <c r="E9" s="21" t="s">
        <v>29</v>
      </c>
      <c r="F9" s="20">
        <v>12</v>
      </c>
      <c r="G9" s="22">
        <v>108000</v>
      </c>
      <c r="H9" s="23" t="s">
        <v>34</v>
      </c>
    </row>
    <row r="10" spans="1:8" s="44" customFormat="1" ht="34.5" customHeight="1">
      <c r="A10" s="38">
        <v>5</v>
      </c>
      <c r="B10" s="39">
        <v>43699</v>
      </c>
      <c r="C10" s="20" t="s">
        <v>26</v>
      </c>
      <c r="D10" s="20" t="s">
        <v>39</v>
      </c>
      <c r="E10" s="21" t="s">
        <v>29</v>
      </c>
      <c r="F10" s="20">
        <v>12</v>
      </c>
      <c r="G10" s="22">
        <v>126000</v>
      </c>
      <c r="H10" s="23" t="s">
        <v>35</v>
      </c>
    </row>
    <row r="11" spans="1:8" s="44" customFormat="1" ht="34.5" customHeight="1">
      <c r="A11" s="38">
        <v>6</v>
      </c>
      <c r="B11" s="39">
        <v>43703</v>
      </c>
      <c r="C11" s="21" t="s">
        <v>27</v>
      </c>
      <c r="D11" s="20" t="s">
        <v>40</v>
      </c>
      <c r="E11" s="24" t="s">
        <v>30</v>
      </c>
      <c r="F11" s="20">
        <v>10</v>
      </c>
      <c r="G11" s="22">
        <v>258000</v>
      </c>
      <c r="H11" s="23" t="s">
        <v>32</v>
      </c>
    </row>
    <row r="12" spans="1:8" s="44" customFormat="1" ht="34.5" customHeight="1">
      <c r="A12" s="38">
        <v>7</v>
      </c>
      <c r="B12" s="39">
        <v>43706</v>
      </c>
      <c r="C12" s="20" t="s">
        <v>24</v>
      </c>
      <c r="D12" s="20"/>
      <c r="E12" s="20" t="s">
        <v>41</v>
      </c>
      <c r="F12" s="20"/>
      <c r="G12" s="22">
        <v>50000</v>
      </c>
      <c r="H12" s="23" t="s">
        <v>36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77.5" bestFit="1" customWidth="1"/>
    <col min="4" max="4" width="50.375" bestFit="1" customWidth="1"/>
    <col min="5" max="5" width="38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3" t="s">
        <v>12</v>
      </c>
      <c r="B1" s="84"/>
      <c r="C1" s="84"/>
      <c r="D1" s="84"/>
      <c r="E1" s="84"/>
      <c r="F1" s="84"/>
      <c r="G1" s="84"/>
      <c r="H1" s="85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44" customFormat="1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8" s="44" customFormat="1" ht="20.100000000000001" customHeight="1" thickTop="1">
      <c r="A4" s="92" t="s">
        <v>0</v>
      </c>
      <c r="B4" s="94"/>
      <c r="C4" s="96"/>
      <c r="D4" s="96"/>
      <c r="E4" s="96"/>
      <c r="F4" s="97"/>
      <c r="G4" s="98">
        <f>SUM(G6:G27)</f>
        <v>0</v>
      </c>
      <c r="H4" s="3">
        <f>COUNTIF(H6:H27,"카드")</f>
        <v>0</v>
      </c>
    </row>
    <row r="5" spans="1:8" s="44" customFormat="1" ht="20.100000000000001" customHeight="1">
      <c r="A5" s="93"/>
      <c r="B5" s="95"/>
      <c r="C5" s="95"/>
      <c r="D5" s="95"/>
      <c r="E5" s="95"/>
      <c r="F5" s="97"/>
      <c r="G5" s="98"/>
      <c r="H5" s="7">
        <f>COUNTIF(H6:H27, "현금")</f>
        <v>0</v>
      </c>
    </row>
    <row r="6" spans="1:8" s="44" customFormat="1" ht="36.75" customHeight="1" thickBot="1">
      <c r="A6" s="75"/>
      <c r="B6" s="45"/>
      <c r="C6" s="47" t="s">
        <v>9</v>
      </c>
      <c r="D6" s="76"/>
      <c r="E6" s="76"/>
      <c r="F6" s="69"/>
      <c r="G6" s="50"/>
      <c r="H6" s="77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view="pageBreakPreview" zoomScaleSheetLayoutView="100" workbookViewId="0">
      <selection activeCell="C21" sqref="C21"/>
    </sheetView>
  </sheetViews>
  <sheetFormatPr defaultRowHeight="16.5"/>
  <cols>
    <col min="1" max="1" width="10.375" customWidth="1"/>
    <col min="2" max="2" width="13.625" customWidth="1"/>
    <col min="3" max="3" width="69.25" customWidth="1"/>
    <col min="4" max="4" width="38.25" bestFit="1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83" t="s">
        <v>13</v>
      </c>
      <c r="B1" s="84"/>
      <c r="C1" s="84"/>
      <c r="D1" s="84"/>
      <c r="E1" s="84"/>
      <c r="F1" s="84"/>
      <c r="G1" s="84"/>
      <c r="H1" s="85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0" ht="20.100000000000001" customHeight="1" thickTop="1">
      <c r="A4" s="86" t="s">
        <v>0</v>
      </c>
      <c r="B4" s="99"/>
      <c r="C4" s="100"/>
      <c r="D4" s="99"/>
      <c r="E4" s="99"/>
      <c r="F4" s="101"/>
      <c r="G4" s="91">
        <f>SUM(G6:G27)</f>
        <v>248500</v>
      </c>
      <c r="H4" s="30">
        <f>COUNTIF(H6:H27,"카드")</f>
        <v>4</v>
      </c>
    </row>
    <row r="5" spans="1:10" ht="20.100000000000001" customHeight="1">
      <c r="A5" s="86"/>
      <c r="B5" s="99"/>
      <c r="C5" s="100"/>
      <c r="D5" s="99"/>
      <c r="E5" s="99"/>
      <c r="F5" s="101"/>
      <c r="G5" s="91"/>
      <c r="H5" s="31">
        <f>COUNTIF(H6:H27, "현금")</f>
        <v>0</v>
      </c>
    </row>
    <row r="6" spans="1:10" s="18" customFormat="1" ht="36" customHeight="1">
      <c r="A6" s="32">
        <v>1</v>
      </c>
      <c r="B6" s="33">
        <v>43691</v>
      </c>
      <c r="C6" s="34" t="s">
        <v>48</v>
      </c>
      <c r="D6" s="35" t="s">
        <v>49</v>
      </c>
      <c r="E6" s="36" t="s">
        <v>50</v>
      </c>
      <c r="F6" s="20">
        <v>2</v>
      </c>
      <c r="G6" s="22">
        <v>19000</v>
      </c>
      <c r="H6" s="37" t="s">
        <v>22</v>
      </c>
      <c r="I6" s="16"/>
      <c r="J6" s="17"/>
    </row>
    <row r="7" spans="1:10" s="18" customFormat="1" ht="36" customHeight="1">
      <c r="A7" s="38">
        <v>2</v>
      </c>
      <c r="B7" s="39">
        <v>43698</v>
      </c>
      <c r="C7" s="34" t="s">
        <v>51</v>
      </c>
      <c r="D7" s="20" t="s">
        <v>52</v>
      </c>
      <c r="E7" s="36" t="s">
        <v>53</v>
      </c>
      <c r="F7" s="20">
        <v>5</v>
      </c>
      <c r="G7" s="22">
        <v>63000</v>
      </c>
      <c r="H7" s="23" t="s">
        <v>22</v>
      </c>
    </row>
    <row r="8" spans="1:10" s="18" customFormat="1" ht="36" customHeight="1">
      <c r="A8" s="40">
        <v>3</v>
      </c>
      <c r="B8" s="39">
        <v>43705</v>
      </c>
      <c r="C8" s="34" t="s">
        <v>54</v>
      </c>
      <c r="D8" s="8" t="s">
        <v>55</v>
      </c>
      <c r="E8" s="36" t="s">
        <v>53</v>
      </c>
      <c r="F8" s="8">
        <v>5</v>
      </c>
      <c r="G8" s="9">
        <v>90000</v>
      </c>
      <c r="H8" s="19" t="s">
        <v>22</v>
      </c>
    </row>
    <row r="9" spans="1:10" s="18" customFormat="1" ht="36" customHeight="1" thickBot="1">
      <c r="A9" s="78">
        <v>4</v>
      </c>
      <c r="B9" s="45">
        <v>43706</v>
      </c>
      <c r="C9" s="43" t="s">
        <v>56</v>
      </c>
      <c r="D9" s="79" t="s">
        <v>57</v>
      </c>
      <c r="E9" s="69" t="s">
        <v>58</v>
      </c>
      <c r="F9" s="79">
        <v>6</v>
      </c>
      <c r="G9" s="80">
        <v>76500</v>
      </c>
      <c r="H9" s="81" t="s">
        <v>22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2" sqref="C12"/>
    </sheetView>
  </sheetViews>
  <sheetFormatPr defaultRowHeight="16.5"/>
  <cols>
    <col min="1" max="2" width="10.375" customWidth="1"/>
    <col min="3" max="3" width="64.875" customWidth="1"/>
    <col min="4" max="4" width="26.125" bestFit="1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3" t="s">
        <v>14</v>
      </c>
      <c r="B1" s="84"/>
      <c r="C1" s="84"/>
      <c r="D1" s="84"/>
      <c r="E1" s="84"/>
      <c r="F1" s="84"/>
      <c r="G1" s="84"/>
      <c r="H1" s="85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44" customFormat="1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8" s="44" customFormat="1" ht="20.100000000000001" customHeight="1" thickTop="1">
      <c r="A4" s="86" t="s">
        <v>0</v>
      </c>
      <c r="B4" s="99"/>
      <c r="C4" s="102"/>
      <c r="D4" s="99"/>
      <c r="E4" s="99"/>
      <c r="F4" s="101"/>
      <c r="G4" s="91">
        <f>SUM(G6:G6)</f>
        <v>192000</v>
      </c>
      <c r="H4" s="30">
        <f>COUNTIF(H6:H6,"카드")</f>
        <v>1</v>
      </c>
    </row>
    <row r="5" spans="1:8" s="44" customFormat="1" ht="20.100000000000001" customHeight="1">
      <c r="A5" s="86"/>
      <c r="B5" s="99"/>
      <c r="C5" s="99"/>
      <c r="D5" s="99"/>
      <c r="E5" s="99"/>
      <c r="F5" s="101"/>
      <c r="G5" s="91"/>
      <c r="H5" s="31">
        <f>COUNTIF(H6:H6, "현금")</f>
        <v>0</v>
      </c>
    </row>
    <row r="6" spans="1:8" s="44" customFormat="1" ht="34.5" customHeight="1" thickBot="1">
      <c r="A6" s="46">
        <v>1</v>
      </c>
      <c r="B6" s="45">
        <v>43703</v>
      </c>
      <c r="C6" s="74" t="s">
        <v>44</v>
      </c>
      <c r="D6" s="48" t="s">
        <v>46</v>
      </c>
      <c r="E6" s="49" t="s">
        <v>45</v>
      </c>
      <c r="F6" s="49">
        <v>16</v>
      </c>
      <c r="G6" s="50">
        <v>192000</v>
      </c>
      <c r="H6" s="51" t="s">
        <v>22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8" sqref="C18"/>
    </sheetView>
  </sheetViews>
  <sheetFormatPr defaultRowHeight="16.5"/>
  <cols>
    <col min="1" max="2" width="10.375" style="6" customWidth="1"/>
    <col min="3" max="3" width="61.625" style="6" bestFit="1" customWidth="1"/>
    <col min="4" max="4" width="32.25" style="6" customWidth="1"/>
    <col min="5" max="5" width="46.5" style="6" bestFit="1" customWidth="1"/>
    <col min="6" max="6" width="10.125" style="6" customWidth="1"/>
    <col min="7" max="7" width="14.625" style="6" customWidth="1"/>
    <col min="8" max="8" width="15.25" style="6" bestFit="1" customWidth="1"/>
    <col min="9" max="9" width="10.875" style="6" bestFit="1" customWidth="1"/>
    <col min="10" max="10" width="10.75" style="6" bestFit="1" customWidth="1"/>
    <col min="11" max="16384" width="9" style="6"/>
  </cols>
  <sheetData>
    <row r="1" spans="1:10" ht="35.25" customHeight="1">
      <c r="A1" s="83" t="s">
        <v>15</v>
      </c>
      <c r="B1" s="84"/>
      <c r="C1" s="84"/>
      <c r="D1" s="84"/>
      <c r="E1" s="84"/>
      <c r="F1" s="84"/>
      <c r="G1" s="84"/>
      <c r="H1" s="85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s="44" customFormat="1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0" s="44" customFormat="1" ht="20.100000000000001" customHeight="1" thickTop="1">
      <c r="A4" s="86" t="s">
        <v>0</v>
      </c>
      <c r="B4" s="99"/>
      <c r="C4" s="100"/>
      <c r="D4" s="99"/>
      <c r="E4" s="99"/>
      <c r="F4" s="101"/>
      <c r="G4" s="91">
        <f>SUM(G6:G7)</f>
        <v>78000</v>
      </c>
      <c r="H4" s="30">
        <f>COUNTIF(H6:H11,"카드")</f>
        <v>1</v>
      </c>
    </row>
    <row r="5" spans="1:10" s="44" customFormat="1" ht="20.100000000000001" customHeight="1">
      <c r="A5" s="103"/>
      <c r="B5" s="104"/>
      <c r="C5" s="105"/>
      <c r="D5" s="104"/>
      <c r="E5" s="104"/>
      <c r="F5" s="106"/>
      <c r="G5" s="107"/>
      <c r="H5" s="52">
        <f>COUNTIF(H6:H10, "현금")</f>
        <v>0</v>
      </c>
    </row>
    <row r="6" spans="1:10" s="44" customFormat="1" ht="36" customHeight="1" thickBot="1">
      <c r="A6" s="70">
        <v>1</v>
      </c>
      <c r="B6" s="45">
        <v>43704</v>
      </c>
      <c r="C6" s="48" t="s">
        <v>21</v>
      </c>
      <c r="D6" s="48" t="s">
        <v>23</v>
      </c>
      <c r="E6" s="48" t="s">
        <v>47</v>
      </c>
      <c r="F6" s="49">
        <v>6</v>
      </c>
      <c r="G6" s="50">
        <v>78000</v>
      </c>
      <c r="H6" s="71" t="s">
        <v>22</v>
      </c>
      <c r="I6" s="53"/>
      <c r="J6" s="54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23" sqref="C23"/>
    </sheetView>
  </sheetViews>
  <sheetFormatPr defaultRowHeight="16.5"/>
  <cols>
    <col min="1" max="2" width="10.375" customWidth="1"/>
    <col min="3" max="3" width="51.875" bestFit="1" customWidth="1"/>
    <col min="4" max="4" width="27.62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3" t="s">
        <v>16</v>
      </c>
      <c r="B1" s="84"/>
      <c r="C1" s="84"/>
      <c r="D1" s="84"/>
      <c r="E1" s="84"/>
      <c r="F1" s="84"/>
      <c r="G1" s="84"/>
      <c r="H1" s="85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s="44" customFormat="1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0" s="44" customFormat="1" ht="20.100000000000001" customHeight="1" thickTop="1">
      <c r="A4" s="86" t="s">
        <v>0</v>
      </c>
      <c r="B4" s="99"/>
      <c r="C4" s="100"/>
      <c r="D4" s="99"/>
      <c r="E4" s="99"/>
      <c r="F4" s="101"/>
      <c r="G4" s="91">
        <f>SUM(G6:G9)</f>
        <v>0</v>
      </c>
      <c r="H4" s="30">
        <f>COUNTIF(H6:H13,"카드")</f>
        <v>0</v>
      </c>
    </row>
    <row r="5" spans="1:10" s="44" customFormat="1" ht="20.100000000000001" customHeight="1">
      <c r="A5" s="103"/>
      <c r="B5" s="104"/>
      <c r="C5" s="105"/>
      <c r="D5" s="104"/>
      <c r="E5" s="104"/>
      <c r="F5" s="106"/>
      <c r="G5" s="107"/>
      <c r="H5" s="52">
        <f>COUNTIF(H6:H12, "현금")</f>
        <v>0</v>
      </c>
    </row>
    <row r="6" spans="1:10" s="44" customFormat="1" ht="36" customHeight="1" thickBot="1">
      <c r="A6" s="55"/>
      <c r="B6" s="42"/>
      <c r="C6" s="47" t="s">
        <v>65</v>
      </c>
      <c r="D6" s="56"/>
      <c r="E6" s="57"/>
      <c r="F6" s="49"/>
      <c r="G6" s="58"/>
      <c r="H6" s="59"/>
      <c r="I6" s="53"/>
      <c r="J6" s="54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1" sqref="C21"/>
    </sheetView>
  </sheetViews>
  <sheetFormatPr defaultRowHeight="16.5"/>
  <cols>
    <col min="1" max="2" width="10.375" customWidth="1"/>
    <col min="3" max="3" width="45" bestFit="1" customWidth="1"/>
    <col min="4" max="4" width="40.62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3" t="s">
        <v>17</v>
      </c>
      <c r="B1" s="84"/>
      <c r="C1" s="84"/>
      <c r="D1" s="84"/>
      <c r="E1" s="84"/>
      <c r="F1" s="84"/>
      <c r="G1" s="84"/>
      <c r="H1" s="85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44" customFormat="1" ht="36" customHeight="1">
      <c r="A3" s="60" t="s">
        <v>7</v>
      </c>
      <c r="B3" s="61" t="s">
        <v>6</v>
      </c>
      <c r="C3" s="61" t="s">
        <v>4</v>
      </c>
      <c r="D3" s="61" t="s">
        <v>3</v>
      </c>
      <c r="E3" s="61" t="s">
        <v>2</v>
      </c>
      <c r="F3" s="61" t="s">
        <v>5</v>
      </c>
      <c r="G3" s="61" t="s">
        <v>1</v>
      </c>
      <c r="H3" s="62" t="s">
        <v>8</v>
      </c>
    </row>
    <row r="4" spans="1:8" s="44" customFormat="1" ht="20.100000000000001" customHeight="1">
      <c r="A4" s="108" t="s">
        <v>0</v>
      </c>
      <c r="B4" s="109"/>
      <c r="C4" s="110"/>
      <c r="D4" s="109"/>
      <c r="E4" s="109"/>
      <c r="F4" s="109"/>
      <c r="G4" s="111">
        <f>SUM(G6:G18)</f>
        <v>0</v>
      </c>
      <c r="H4" s="67">
        <f>COUNTIF(H6:H19,"카드")</f>
        <v>0</v>
      </c>
    </row>
    <row r="5" spans="1:8" s="44" customFormat="1" ht="20.100000000000001" customHeight="1">
      <c r="A5" s="108"/>
      <c r="B5" s="109"/>
      <c r="C5" s="110"/>
      <c r="D5" s="109"/>
      <c r="E5" s="109"/>
      <c r="F5" s="109"/>
      <c r="G5" s="111"/>
      <c r="H5" s="66">
        <f>COUNTIF(H6:H18, "현금")</f>
        <v>0</v>
      </c>
    </row>
    <row r="6" spans="1:8" ht="36.75" customHeight="1" thickBot="1">
      <c r="A6" s="63"/>
      <c r="B6" s="45"/>
      <c r="C6" s="47" t="s">
        <v>9</v>
      </c>
      <c r="D6" s="49"/>
      <c r="E6" s="49"/>
      <c r="F6" s="49"/>
      <c r="G6" s="64"/>
      <c r="H6" s="6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7" sqref="D7"/>
    </sheetView>
  </sheetViews>
  <sheetFormatPr defaultRowHeight="16.5"/>
  <cols>
    <col min="1" max="1" width="10.375" customWidth="1"/>
    <col min="2" max="2" width="12.875" customWidth="1"/>
    <col min="3" max="3" width="46.625" bestFit="1" customWidth="1"/>
    <col min="4" max="4" width="46.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3" t="s">
        <v>18</v>
      </c>
      <c r="B1" s="84"/>
      <c r="C1" s="84"/>
      <c r="D1" s="84"/>
      <c r="E1" s="84"/>
      <c r="F1" s="84"/>
      <c r="G1" s="84"/>
      <c r="H1" s="85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0" ht="20.100000000000001" customHeight="1" thickTop="1">
      <c r="A4" s="86" t="s">
        <v>0</v>
      </c>
      <c r="B4" s="99"/>
      <c r="C4" s="100"/>
      <c r="D4" s="99"/>
      <c r="E4" s="99"/>
      <c r="F4" s="101"/>
      <c r="G4" s="91">
        <f>SUM(G6:G30)</f>
        <v>78000</v>
      </c>
      <c r="H4" s="30">
        <f>COUNTIF(H6:H30,"카드")</f>
        <v>1</v>
      </c>
    </row>
    <row r="5" spans="1:10" ht="20.100000000000001" customHeight="1">
      <c r="A5" s="103"/>
      <c r="B5" s="104"/>
      <c r="C5" s="105"/>
      <c r="D5" s="104"/>
      <c r="E5" s="104"/>
      <c r="F5" s="106"/>
      <c r="G5" s="107"/>
      <c r="H5" s="52">
        <f>COUNTIF(H6:H30, "현금")</f>
        <v>0</v>
      </c>
    </row>
    <row r="6" spans="1:10" s="4" customFormat="1" ht="36" customHeight="1" thickBot="1">
      <c r="A6" s="41">
        <v>1</v>
      </c>
      <c r="B6" s="45">
        <v>43696</v>
      </c>
      <c r="C6" s="74" t="s">
        <v>59</v>
      </c>
      <c r="D6" s="11" t="s">
        <v>61</v>
      </c>
      <c r="E6" s="11" t="s">
        <v>60</v>
      </c>
      <c r="F6" s="11">
        <v>6</v>
      </c>
      <c r="G6" s="10">
        <v>78000</v>
      </c>
      <c r="H6" s="15" t="s">
        <v>22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14" sqref="E14"/>
    </sheetView>
  </sheetViews>
  <sheetFormatPr defaultRowHeight="16.5"/>
  <cols>
    <col min="1" max="2" width="10.375" customWidth="1"/>
    <col min="3" max="3" width="36.625" bestFit="1" customWidth="1"/>
    <col min="4" max="4" width="31.5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3" t="s">
        <v>19</v>
      </c>
      <c r="B1" s="84"/>
      <c r="C1" s="84"/>
      <c r="D1" s="84"/>
      <c r="E1" s="84"/>
      <c r="F1" s="84"/>
      <c r="G1" s="84"/>
      <c r="H1" s="85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2</v>
      </c>
      <c r="F3" s="28" t="s">
        <v>5</v>
      </c>
      <c r="G3" s="28" t="s">
        <v>1</v>
      </c>
      <c r="H3" s="29" t="s">
        <v>8</v>
      </c>
    </row>
    <row r="4" spans="1:10" ht="20.100000000000001" customHeight="1" thickTop="1">
      <c r="A4" s="86" t="s">
        <v>0</v>
      </c>
      <c r="B4" s="99"/>
      <c r="C4" s="100"/>
      <c r="D4" s="99"/>
      <c r="E4" s="99"/>
      <c r="F4" s="101"/>
      <c r="G4" s="91">
        <f>SUM(G6:G6)</f>
        <v>219000</v>
      </c>
      <c r="H4" s="30">
        <f>COUNTIF(H6:H6,"카드")</f>
        <v>1</v>
      </c>
    </row>
    <row r="5" spans="1:10" ht="20.100000000000001" customHeight="1">
      <c r="A5" s="103"/>
      <c r="B5" s="104"/>
      <c r="C5" s="105"/>
      <c r="D5" s="104"/>
      <c r="E5" s="104"/>
      <c r="F5" s="106"/>
      <c r="G5" s="107"/>
      <c r="H5" s="52">
        <f>COUNTIF(H6:H6, "현금")</f>
        <v>0</v>
      </c>
    </row>
    <row r="6" spans="1:10" s="5" customFormat="1" ht="36" customHeight="1" thickBot="1">
      <c r="A6" s="82">
        <v>1</v>
      </c>
      <c r="B6" s="42">
        <v>43705</v>
      </c>
      <c r="C6" s="74" t="s">
        <v>62</v>
      </c>
      <c r="D6" s="56" t="s">
        <v>63</v>
      </c>
      <c r="E6" s="57" t="s">
        <v>64</v>
      </c>
      <c r="F6" s="49">
        <v>10</v>
      </c>
      <c r="G6" s="58">
        <v>219000</v>
      </c>
      <c r="H6" s="68" t="s">
        <v>22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6" sqref="C6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46.875" bestFit="1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3" t="s">
        <v>20</v>
      </c>
      <c r="B1" s="84"/>
      <c r="C1" s="84"/>
      <c r="D1" s="84"/>
      <c r="E1" s="84"/>
      <c r="F1" s="84"/>
      <c r="G1" s="84"/>
      <c r="H1" s="85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ht="36" customHeight="1" thickBot="1">
      <c r="A3" s="25" t="s">
        <v>7</v>
      </c>
      <c r="B3" s="26" t="s">
        <v>6</v>
      </c>
      <c r="C3" s="27" t="s">
        <v>4</v>
      </c>
      <c r="D3" s="28" t="s">
        <v>3</v>
      </c>
      <c r="E3" s="28" t="s">
        <v>10</v>
      </c>
      <c r="F3" s="28" t="s">
        <v>5</v>
      </c>
      <c r="G3" s="28" t="s">
        <v>1</v>
      </c>
      <c r="H3" s="29" t="s">
        <v>8</v>
      </c>
    </row>
    <row r="4" spans="1:8" ht="20.100000000000001" customHeight="1" thickTop="1">
      <c r="A4" s="112" t="s">
        <v>0</v>
      </c>
      <c r="B4" s="102"/>
      <c r="C4" s="114"/>
      <c r="D4" s="102"/>
      <c r="E4" s="102"/>
      <c r="F4" s="115"/>
      <c r="G4" s="117">
        <f>SUM(G6:G6)</f>
        <v>0</v>
      </c>
      <c r="H4" s="30">
        <f>COUNTIF(H6:H6,"카드")</f>
        <v>0</v>
      </c>
    </row>
    <row r="5" spans="1:8" ht="20.100000000000001" customHeight="1">
      <c r="A5" s="113"/>
      <c r="B5" s="104"/>
      <c r="C5" s="105"/>
      <c r="D5" s="104"/>
      <c r="E5" s="104"/>
      <c r="F5" s="116"/>
      <c r="G5" s="107"/>
      <c r="H5" s="52">
        <f>COUNTIF(H6:H6, "현금")</f>
        <v>0</v>
      </c>
    </row>
    <row r="6" spans="1:8" s="6" customFormat="1" ht="36.75" customHeight="1" thickBot="1">
      <c r="A6" s="72"/>
      <c r="B6" s="42"/>
      <c r="C6" s="47" t="s">
        <v>65</v>
      </c>
      <c r="D6" s="56"/>
      <c r="E6" s="57"/>
      <c r="F6" s="49"/>
      <c r="G6" s="58"/>
      <c r="H6" s="73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song</cp:lastModifiedBy>
  <cp:lastPrinted>2019-07-31T05:37:22Z</cp:lastPrinted>
  <dcterms:created xsi:type="dcterms:W3CDTF">2014-04-16T01:14:12Z</dcterms:created>
  <dcterms:modified xsi:type="dcterms:W3CDTF">2019-10-01T08:39:59Z</dcterms:modified>
</cp:coreProperties>
</file>